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2"/>
  </bookViews>
  <sheets>
    <sheet name="Zdroj" sheetId="1" r:id="rId1"/>
    <sheet name="03C_KE-KY_REF" sheetId="3" r:id="rId2"/>
    <sheet name="03C_KE-KY_120" sheetId="2" r:id="rId3"/>
  </sheets>
  <calcPr calcId="145621"/>
</workbook>
</file>

<file path=xl/calcChain.xml><?xml version="1.0" encoding="utf-8"?>
<calcChain xmlns="http://schemas.openxmlformats.org/spreadsheetml/2006/main">
  <c r="J20" i="2" l="1"/>
  <c r="D34" i="3" l="1"/>
  <c r="E34" i="3" s="1"/>
  <c r="D44" i="3"/>
  <c r="D43" i="3"/>
  <c r="D49" i="3"/>
  <c r="E49" i="3" s="1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D48" i="3"/>
  <c r="F48" i="3" s="1"/>
  <c r="D47" i="3"/>
  <c r="E47" i="3" s="1"/>
  <c r="D46" i="3"/>
  <c r="F46" i="3" s="1"/>
  <c r="F44" i="3"/>
  <c r="E43" i="3"/>
  <c r="F42" i="3"/>
  <c r="E41" i="3"/>
  <c r="F40" i="3"/>
  <c r="E39" i="3"/>
  <c r="F38" i="3"/>
  <c r="E37" i="3"/>
  <c r="F36" i="3"/>
  <c r="F35" i="3"/>
  <c r="D33" i="3"/>
  <c r="F33" i="3" s="1"/>
  <c r="D32" i="3"/>
  <c r="E32" i="3" s="1"/>
  <c r="F31" i="3"/>
  <c r="E30" i="3"/>
  <c r="E29" i="3"/>
  <c r="E28" i="3"/>
  <c r="E27" i="3"/>
  <c r="E26" i="3"/>
  <c r="F25" i="3"/>
  <c r="F24" i="3"/>
  <c r="E23" i="3"/>
  <c r="E22" i="3"/>
  <c r="E21" i="3"/>
  <c r="F20" i="3"/>
  <c r="E19" i="3"/>
  <c r="E18" i="3"/>
  <c r="F17" i="3"/>
  <c r="F16" i="3"/>
  <c r="F15" i="3"/>
  <c r="E14" i="3"/>
  <c r="F13" i="3"/>
  <c r="F12" i="3"/>
  <c r="E11" i="3"/>
  <c r="E10" i="3"/>
  <c r="E9" i="3"/>
  <c r="D33" i="2"/>
  <c r="D32" i="2"/>
  <c r="D36" i="2"/>
  <c r="D47" i="2"/>
  <c r="D51" i="2"/>
  <c r="F25" i="2"/>
  <c r="F24" i="2"/>
  <c r="F71" i="3" l="1"/>
  <c r="D45" i="3"/>
  <c r="E45" i="3" s="1"/>
  <c r="E71" i="3" s="1"/>
  <c r="E73" i="3" s="1"/>
  <c r="D34" i="2"/>
  <c r="D48" i="2"/>
  <c r="D44" i="2"/>
  <c r="D46" i="2" s="1"/>
  <c r="D43" i="2"/>
  <c r="D45" i="2" s="1"/>
  <c r="I72" i="3" l="1"/>
  <c r="F20" i="2"/>
  <c r="E9" i="2" l="1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J15" i="2" s="1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E22" i="2"/>
  <c r="E23" i="2"/>
  <c r="E21" i="2"/>
  <c r="J19" i="2" s="1"/>
  <c r="E19" i="2"/>
  <c r="E18" i="2"/>
  <c r="F16" i="2"/>
  <c r="F17" i="2"/>
  <c r="F15" i="2"/>
  <c r="F13" i="2"/>
  <c r="E14" i="2"/>
  <c r="E11" i="2"/>
  <c r="J16" i="2" l="1"/>
  <c r="J18" i="2"/>
  <c r="J17" i="2"/>
  <c r="J10" i="2"/>
  <c r="E10" i="2"/>
  <c r="J11" i="2" s="1"/>
  <c r="F71" i="2"/>
  <c r="E71" i="2" l="1"/>
  <c r="E73" i="2" l="1"/>
  <c r="K21" i="2" s="1"/>
  <c r="J21" i="2" l="1"/>
  <c r="J12" i="2"/>
  <c r="J22" i="2" l="1"/>
  <c r="L12" i="2"/>
  <c r="L21" i="2"/>
  <c r="L19" i="2" l="1"/>
  <c r="L20" i="2"/>
  <c r="L13" i="2"/>
  <c r="L15" i="2"/>
  <c r="L14" i="2"/>
  <c r="L17" i="2"/>
  <c r="L18" i="2"/>
  <c r="L16" i="2"/>
  <c r="L11" i="2"/>
  <c r="L10" i="2"/>
  <c r="L22" i="2" l="1"/>
</calcChain>
</file>

<file path=xl/sharedStrings.xml><?xml version="1.0" encoding="utf-8"?>
<sst xmlns="http://schemas.openxmlformats.org/spreadsheetml/2006/main" count="405" uniqueCount="106">
  <si>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</si>
  <si>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</si>
  <si>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</si>
  <si>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</si>
  <si>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</si>
  <si>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</si>
  <si>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</si>
  <si>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</si>
  <si>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</si>
  <si>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</si>
  <si>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</si>
  <si>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</si>
  <si>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</si>
  <si>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</si>
  <si>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</si>
  <si>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</si>
  <si>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</si>
  <si>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</si>
  <si>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</si>
  <si>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</si>
  <si>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</si>
  <si>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</si>
  <si>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</si>
  <si>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</si>
  <si>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</si>
  <si>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</si>
  <si>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</si>
  <si>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</si>
  <si>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</si>
  <si>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</si>
  <si>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</si>
  <si>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</si>
  <si>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</si>
  <si>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</si>
  <si>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</si>
  <si>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</si>
  <si>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</si>
  <si>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</si>
  <si>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</si>
  <si>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</si>
  <si>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</si>
  <si>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</si>
  <si>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</si>
  <si>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</si>
  <si>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</si>
  <si>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</si>
  <si>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</si>
  <si>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</si>
  <si>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</si>
  <si>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</si>
  <si>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</si>
  <si>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</si>
  <si>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</si>
  <si>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</si>
  <si>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</si>
  <si>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</si>
  <si>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</si>
  <si>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</si>
  <si>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</si>
  <si>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</si>
  <si>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</si>
  <si>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</si>
  <si>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</si>
  <si>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</si>
  <si>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</si>
  <si>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</si>
  <si>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</si>
  <si>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</si>
  <si>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</si>
  <si>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</si>
  <si>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</si>
  <si>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</si>
  <si>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</si>
  <si>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</si>
  <si>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</si>
  <si>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</si>
  <si>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</si>
  <si>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</si>
  <si>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</si>
  <si>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</si>
  <si>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</si>
  <si>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</si>
  <si>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</si>
  <si>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</si>
  <si>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</si>
  <si>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</si>
  <si>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</si>
  <si>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</si>
  <si>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</si>
  <si>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</si>
  <si>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</si>
  <si>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</si>
  <si>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</si>
  <si>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</si>
  <si>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</si>
  <si>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</si>
  <si>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</si>
  <si>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</si>
  <si>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</si>
  <si>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</si>
  <si>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</si>
  <si>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</si>
  <si>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</si>
  <si>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</si>
  <si>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</si>
  <si>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 xml:space="preserve">Ostatné náklady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</si>
</sst>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00"/>
    <numFmt numFmtId="165" formatCode="#,##0.00000000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Arial"/>
      <family val="2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4" fontId="6" fillId="0" borderId="0" xfId="0" applyNumberFormat="1" applyFont="1" applyFill="1" applyBorder="1" applyProtection="1">
      <protection locked="0"/>
    </xf>
    <xf numFmtId="0" fontId="7" fillId="0" borderId="1" xfId="0" applyFont="1" applyFill="1" applyBorder="1" applyAlignment="1">
      <alignment horizontal="left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6" fillId="0" borderId="0" xfId="0" applyFont="1" applyFill="1" applyBorder="1" applyAlignment="1" applyProtection="1">
      <alignment horizontal="center"/>
      <protection locked="0"/>
    </xf>
    <xf numFmtId="0" fontId="10" fillId="0" borderId="1" xfId="0" applyFont="1" applyFill="1" applyBorder="1" applyAlignment="1">
      <alignment horizontal="right"/>
    </xf>
    <xf numFmtId="4" fontId="8" fillId="0" borderId="0" xfId="0" applyNumberFormat="1" applyFont="1" applyFill="1" applyBorder="1" applyProtection="1">
      <protection locked="0"/>
    </xf>
    <xf numFmtId="4" fontId="9" fillId="0" borderId="0" xfId="0" applyNumberFormat="1" applyFont="1" applyFill="1" applyBorder="1" applyProtection="1">
      <protection locked="0"/>
    </xf>
    <xf numFmtId="164" fontId="6" fillId="0" borderId="0" xfId="0" applyNumberFormat="1" applyFont="1" applyFill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10" fillId="0" borderId="1" xfId="0" applyFont="1" applyFill="1" applyBorder="1" applyAlignment="1">
      <alignment horizontal="left"/>
    </xf>
    <xf numFmtId="4" fontId="9" fillId="0" borderId="0" xfId="0" applyNumberFormat="1" applyFont="1" applyFill="1" applyBorder="1"/>
    <xf numFmtId="0" fontId="6" fillId="0" borderId="0" xfId="0" applyFont="1" applyFill="1" applyBorder="1" applyProtection="1">
      <protection locked="0"/>
    </xf>
    <xf numFmtId="4" fontId="6" fillId="6" borderId="0" xfId="0" applyNumberFormat="1" applyFont="1" applyFill="1" applyBorder="1" applyProtection="1">
      <protection locked="0"/>
    </xf>
    <xf numFmtId="164" fontId="6" fillId="6" borderId="0" xfId="0" applyNumberFormat="1" applyFont="1" applyFill="1" applyBorder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  <xf numFmtId="4" fontId="0" fillId="0" borderId="0" xfId="0" applyNumberFormat="1" applyProtection="1">
      <protection locked="0"/>
    </xf>
    <xf numFmtId="165" fontId="0" fillId="0" borderId="0" xfId="0" applyNumberFormat="1" applyFill="1" applyProtection="1">
      <protection locked="0"/>
    </xf>
    <xf numFmtId="3" fontId="12" fillId="0" borderId="1" xfId="1" applyNumberFormat="1" applyFont="1" applyFill="1" applyBorder="1" applyAlignment="1">
      <alignment horizontal="center"/>
    </xf>
  </cellXfs>
  <cellStyles count="2">
    <cellStyle name="Čiarka" xfId="1" builtinId="3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ColWidth="9.140625"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1" t="s">
        <v>57</v>
      </c>
      <c r="E6" s="51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3"/>
  <sheetViews>
    <sheetView topLeftCell="B40" zoomScale="70" zoomScaleNormal="70" workbookViewId="0">
      <selection activeCell="E73" sqref="E73:F73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19.28515625" style="14" customWidth="1"/>
    <col min="10" max="16384" width="9.140625" style="14"/>
  </cols>
  <sheetData>
    <row r="2" spans="2:8" ht="21" x14ac:dyDescent="0.35">
      <c r="B2" s="52" t="s">
        <v>66</v>
      </c>
      <c r="C2" s="53"/>
      <c r="D2" s="53"/>
      <c r="E2" s="53"/>
      <c r="F2" s="53"/>
    </row>
    <row r="3" spans="2:8" x14ac:dyDescent="0.25">
      <c r="B3" s="15"/>
      <c r="E3" s="16"/>
      <c r="F3" s="16"/>
    </row>
    <row r="4" spans="2:8" x14ac:dyDescent="0.25">
      <c r="B4" s="15" t="s">
        <v>67</v>
      </c>
      <c r="E4" s="16"/>
      <c r="F4" s="16"/>
    </row>
    <row r="5" spans="2:8" x14ac:dyDescent="0.25">
      <c r="B5" s="15"/>
      <c r="E5" s="16"/>
      <c r="F5" s="16"/>
    </row>
    <row r="6" spans="2:8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8" x14ac:dyDescent="0.25">
      <c r="B7" s="15"/>
      <c r="E7" s="30" t="s">
        <v>58</v>
      </c>
      <c r="F7" s="30" t="s">
        <v>59</v>
      </c>
    </row>
    <row r="8" spans="2:8" x14ac:dyDescent="0.25">
      <c r="B8" s="15"/>
      <c r="C8" s="19"/>
      <c r="D8" s="19"/>
      <c r="E8" s="31" t="s">
        <v>60</v>
      </c>
      <c r="F8" s="31" t="s">
        <v>60</v>
      </c>
    </row>
    <row r="9" spans="2:8" x14ac:dyDescent="0.25">
      <c r="B9" s="20" t="s">
        <v>3</v>
      </c>
      <c r="C9" s="21" t="s">
        <v>4</v>
      </c>
      <c r="D9" s="22">
        <v>6.1280000000000001</v>
      </c>
      <c r="E9" s="32">
        <f>D9*Zdroj!D9</f>
        <v>1654.56</v>
      </c>
      <c r="F9" s="33"/>
      <c r="G9" s="23"/>
      <c r="H9" s="23"/>
    </row>
    <row r="10" spans="2:8" x14ac:dyDescent="0.25">
      <c r="B10" s="20" t="s">
        <v>5</v>
      </c>
      <c r="C10" s="21" t="s">
        <v>4</v>
      </c>
      <c r="D10" s="22">
        <v>6.1280000000000001</v>
      </c>
      <c r="E10" s="32">
        <f>D10*Zdroj!D10</f>
        <v>490.24</v>
      </c>
      <c r="F10" s="33"/>
      <c r="G10" s="23"/>
      <c r="H10" s="23"/>
    </row>
    <row r="11" spans="2:8" x14ac:dyDescent="0.25">
      <c r="B11" s="20" t="s">
        <v>6</v>
      </c>
      <c r="C11" s="21" t="s">
        <v>4</v>
      </c>
      <c r="D11" s="22">
        <v>6.1280000000000001</v>
      </c>
      <c r="E11" s="32">
        <f>D11*Zdroj!D11</f>
        <v>3799.36</v>
      </c>
      <c r="F11" s="33"/>
      <c r="G11" s="23"/>
      <c r="H11" s="23"/>
    </row>
    <row r="12" spans="2:8" x14ac:dyDescent="0.25">
      <c r="B12" s="20" t="s">
        <v>7</v>
      </c>
      <c r="C12" s="21" t="s">
        <v>4</v>
      </c>
      <c r="D12" s="22">
        <v>5.86</v>
      </c>
      <c r="E12" s="33"/>
      <c r="F12" s="32">
        <f>D12*Zdroj!E12</f>
        <v>1875.2</v>
      </c>
      <c r="G12" s="23"/>
      <c r="H12" s="23"/>
    </row>
    <row r="13" spans="2:8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</row>
    <row r="14" spans="2:8" ht="30" x14ac:dyDescent="0.25">
      <c r="B14" s="20" t="s">
        <v>9</v>
      </c>
      <c r="C14" s="21" t="s">
        <v>4</v>
      </c>
      <c r="D14" s="22">
        <v>6.1280000000000001</v>
      </c>
      <c r="E14" s="32">
        <f>D14*Zdroj!D14</f>
        <v>857.92000000000007</v>
      </c>
      <c r="F14" s="33"/>
      <c r="G14" s="23"/>
      <c r="H14" s="23"/>
    </row>
    <row r="15" spans="2:8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/>
    </row>
    <row r="16" spans="2:8" ht="30" x14ac:dyDescent="0.25">
      <c r="B16" s="20" t="s">
        <v>12</v>
      </c>
      <c r="C16" s="21" t="s">
        <v>11</v>
      </c>
      <c r="D16" s="22">
        <v>1</v>
      </c>
      <c r="E16" s="33"/>
      <c r="F16" s="32">
        <f>D16*Zdroj!E16</f>
        <v>6200</v>
      </c>
      <c r="G16" s="23"/>
      <c r="H16" s="23"/>
    </row>
    <row r="17" spans="2:8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/>
    </row>
    <row r="18" spans="2:8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/>
    </row>
    <row r="19" spans="2:8" ht="30" x14ac:dyDescent="0.25">
      <c r="B19" s="20" t="s">
        <v>68</v>
      </c>
      <c r="C19" s="21" t="s">
        <v>4</v>
      </c>
      <c r="D19" s="22">
        <v>6.1280000000000001</v>
      </c>
      <c r="E19" s="32">
        <f>D19*Zdroj!D19</f>
        <v>428.96000000000004</v>
      </c>
      <c r="F19" s="33"/>
      <c r="G19" s="23"/>
      <c r="H19" s="23"/>
    </row>
    <row r="20" spans="2:8" ht="30" x14ac:dyDescent="0.25">
      <c r="B20" s="20" t="s">
        <v>65</v>
      </c>
      <c r="C20" s="21" t="s">
        <v>4</v>
      </c>
      <c r="D20" s="22">
        <v>5.86</v>
      </c>
      <c r="E20" s="33"/>
      <c r="F20" s="32">
        <f>D20*Zdroj!E20</f>
        <v>1582.2</v>
      </c>
      <c r="H20" s="23"/>
    </row>
    <row r="21" spans="2:8" x14ac:dyDescent="0.25">
      <c r="B21" s="20" t="s">
        <v>15</v>
      </c>
      <c r="C21" s="21" t="s">
        <v>4</v>
      </c>
      <c r="D21" s="22">
        <v>6.1280000000000001</v>
      </c>
      <c r="E21" s="32">
        <f>D21*Zdroj!D21</f>
        <v>91.92</v>
      </c>
      <c r="F21" s="33"/>
      <c r="G21" s="23"/>
      <c r="H21" s="23"/>
    </row>
    <row r="22" spans="2:8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</row>
    <row r="23" spans="2:8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8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8" x14ac:dyDescent="0.25">
      <c r="B25" s="20" t="s">
        <v>20</v>
      </c>
      <c r="C25" s="21" t="s">
        <v>4</v>
      </c>
      <c r="D25" s="22">
        <v>5.86</v>
      </c>
      <c r="E25" s="33"/>
      <c r="F25" s="32">
        <f>D25*Zdroj!E25</f>
        <v>2812.8</v>
      </c>
      <c r="G25" s="23"/>
      <c r="H25" s="23"/>
    </row>
    <row r="26" spans="2:8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8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8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8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8" x14ac:dyDescent="0.25">
      <c r="B30" s="20" t="s">
        <v>73</v>
      </c>
      <c r="C30" s="21" t="s">
        <v>4</v>
      </c>
      <c r="D30" s="22">
        <v>6.1280000000000001</v>
      </c>
      <c r="E30" s="32">
        <f>D30*Zdroj!D30</f>
        <v>214.48000000000002</v>
      </c>
      <c r="F30" s="33"/>
      <c r="G30" s="23"/>
      <c r="H30" s="23"/>
    </row>
    <row r="31" spans="2:8" x14ac:dyDescent="0.25">
      <c r="B31" s="20" t="s">
        <v>74</v>
      </c>
      <c r="C31" s="21" t="s">
        <v>4</v>
      </c>
      <c r="D31" s="22">
        <v>5.86</v>
      </c>
      <c r="E31" s="33"/>
      <c r="F31" s="32">
        <f>D31*Zdroj!E30</f>
        <v>879</v>
      </c>
      <c r="G31" s="23"/>
      <c r="H31" s="23"/>
    </row>
    <row r="32" spans="2:8" x14ac:dyDescent="0.25">
      <c r="B32" s="20" t="s">
        <v>75</v>
      </c>
      <c r="C32" s="21" t="s">
        <v>25</v>
      </c>
      <c r="D32" s="22">
        <f>1300*2</f>
        <v>2600</v>
      </c>
      <c r="E32" s="32">
        <f>D32*Zdroj!D31</f>
        <v>1040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f>1700*2+2200*2</f>
        <v>7800</v>
      </c>
      <c r="E33" s="33"/>
      <c r="F33" s="32">
        <f>D33*Zdroj!E31</f>
        <v>2730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2*250+50+250</f>
        <v>800</v>
      </c>
      <c r="E34" s="32">
        <f>D34*Zdroj!D32</f>
        <v>720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32</v>
      </c>
      <c r="E42" s="33"/>
      <c r="F42" s="32">
        <f>D42*Zdroj!E37</f>
        <v>140.80000000000001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(113.3-106)-(107.677-106.505)</f>
        <v>6.1279999999999859</v>
      </c>
      <c r="E43" s="32">
        <f>D43*Zdroj!D38</f>
        <v>3370.3999999999924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(107.677-106.505)*5</f>
        <v>5.8600000000000563</v>
      </c>
      <c r="E44" s="33"/>
      <c r="F44" s="32">
        <f>D44*Zdroj!E39</f>
        <v>1758.0000000000168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6.1279999999999859</v>
      </c>
      <c r="E45" s="32">
        <f>D45*Zdroj!D40</f>
        <v>6127.9999999999854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D44</f>
        <v>5.8600000000000563</v>
      </c>
      <c r="E46" s="33"/>
      <c r="F46" s="32">
        <f>D46*Zdroj!E41</f>
        <v>4102.0000000000391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((113.3-106)-(107.677-106.505))*2</f>
        <v>12.255999999999972</v>
      </c>
      <c r="E47" s="32">
        <f>D47*Zdroj!D42</f>
        <v>2451.1999999999944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f>(107.677-106.505)*5</f>
        <v>5.8600000000000563</v>
      </c>
      <c r="E48" s="33"/>
      <c r="F48" s="32">
        <f>D48*Zdroj!E42</f>
        <v>1465.0000000000141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63+84+945+52+37+1071</f>
        <v>2252</v>
      </c>
      <c r="E49" s="32">
        <f>D49*Zdroj!D43</f>
        <v>5855.2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1</v>
      </c>
      <c r="E55" s="32">
        <f>D55*Zdroj!D46</f>
        <v>42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1</v>
      </c>
      <c r="E56" s="33"/>
      <c r="F56" s="32">
        <f>D56*Zdroj!E46</f>
        <v>50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27181.239999999972</v>
      </c>
      <c r="F71" s="34">
        <f>SUM(F9:F70)</f>
        <v>23595.000000000073</v>
      </c>
      <c r="G71" s="23"/>
      <c r="H71" s="23"/>
    </row>
    <row r="72" spans="2:9" x14ac:dyDescent="0.25">
      <c r="B72" s="20" t="s">
        <v>105</v>
      </c>
      <c r="C72" s="21" t="s">
        <v>60</v>
      </c>
      <c r="D72" s="25"/>
      <c r="E72" s="35">
        <v>10475.290640720006</v>
      </c>
      <c r="F72" s="35"/>
      <c r="I72" s="57">
        <f>I73-E71-F71</f>
        <v>10475.290640720006</v>
      </c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61251.530640720055</v>
      </c>
      <c r="F73" s="56"/>
      <c r="I73" s="14">
        <v>61251.530640720055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B28" zoomScale="70" zoomScaleNormal="70" workbookViewId="0">
      <selection activeCell="I73" sqref="I73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15.85546875" style="14" bestFit="1" customWidth="1"/>
    <col min="10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6.1120000000000001</v>
      </c>
      <c r="E9" s="32">
        <f>D9*Zdroj!D9</f>
        <v>1650.24</v>
      </c>
      <c r="F9" s="33"/>
      <c r="G9" s="23"/>
      <c r="H9" s="36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6.1120000000000001</v>
      </c>
      <c r="E10" s="32">
        <f>D10*Zdroj!D10</f>
        <v>488.96000000000004</v>
      </c>
      <c r="F10" s="33"/>
      <c r="G10" s="23"/>
      <c r="H10" s="36">
        <v>21</v>
      </c>
      <c r="I10" s="41" t="s">
        <v>93</v>
      </c>
      <c r="J10" s="42">
        <f>SUM(E9:F9,E14:F14,E15:F15,E16:F16,E17:F17,E18:F18)</f>
        <v>8705.92</v>
      </c>
      <c r="K10" s="43"/>
      <c r="L10" s="44">
        <f>J10/$J$22</f>
        <v>0.1458198311180976</v>
      </c>
    </row>
    <row r="11" spans="2:12" x14ac:dyDescent="0.25">
      <c r="B11" s="20" t="s">
        <v>6</v>
      </c>
      <c r="C11" s="21" t="s">
        <v>4</v>
      </c>
      <c r="D11" s="22">
        <v>6.1120000000000001</v>
      </c>
      <c r="E11" s="32">
        <f>D11*Zdroj!D11</f>
        <v>3789.44</v>
      </c>
      <c r="F11" s="33"/>
      <c r="G11" s="23"/>
      <c r="H11" s="36">
        <v>22</v>
      </c>
      <c r="I11" s="41" t="s">
        <v>94</v>
      </c>
      <c r="J11" s="42">
        <f>SUM(E10:F10,E19:F19,E20:F20)</f>
        <v>2180.4</v>
      </c>
      <c r="K11" s="43"/>
      <c r="L11" s="44">
        <f t="shared" ref="L11:L21" si="0">J11/$J$22</f>
        <v>3.6520615830366004E-2</v>
      </c>
    </row>
    <row r="12" spans="2:12" x14ac:dyDescent="0.25">
      <c r="B12" s="20" t="s">
        <v>7</v>
      </c>
      <c r="C12" s="21" t="s">
        <v>4</v>
      </c>
      <c r="D12" s="22">
        <v>4.68</v>
      </c>
      <c r="E12" s="33"/>
      <c r="F12" s="32">
        <f>D12*Zdroj!E12</f>
        <v>1497.6</v>
      </c>
      <c r="G12" s="23"/>
      <c r="H12" s="36">
        <v>39</v>
      </c>
      <c r="I12" s="41" t="s">
        <v>95</v>
      </c>
      <c r="J12" s="42">
        <f>K21</f>
        <v>58.973333333332754</v>
      </c>
      <c r="K12" s="45"/>
      <c r="L12" s="44">
        <f t="shared" si="0"/>
        <v>9.8777400977011708E-4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36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6.1120000000000001</v>
      </c>
      <c r="E14" s="32">
        <f>D14*Zdroj!D14</f>
        <v>855.68000000000006</v>
      </c>
      <c r="F14" s="33"/>
      <c r="G14" s="23"/>
      <c r="H14" s="36" t="s">
        <v>97</v>
      </c>
      <c r="I14" s="41" t="s">
        <v>98</v>
      </c>
      <c r="J14" s="38">
        <f>SUM(E43:F43,E44:F44)</f>
        <v>4765.5999999999995</v>
      </c>
      <c r="K14" s="47"/>
      <c r="L14" s="44">
        <f t="shared" si="0"/>
        <v>7.9821430380293615E-2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36" t="s">
        <v>99</v>
      </c>
      <c r="I15" s="41" t="s">
        <v>100</v>
      </c>
      <c r="J15" s="38">
        <f>SUM(E45:F45,E46:F46,E47:F47,E48:F48)</f>
        <v>13304.200000000008</v>
      </c>
      <c r="K15" s="47"/>
      <c r="L15" s="44">
        <f t="shared" si="0"/>
        <v>0.22283873469563184</v>
      </c>
    </row>
    <row r="16" spans="2:12" ht="30" x14ac:dyDescent="0.25">
      <c r="B16" s="20" t="s">
        <v>12</v>
      </c>
      <c r="C16" s="21" t="s">
        <v>11</v>
      </c>
      <c r="D16" s="22">
        <v>1</v>
      </c>
      <c r="E16" s="33"/>
      <c r="F16" s="32">
        <f>D16*Zdroj!E16</f>
        <v>6200</v>
      </c>
      <c r="G16" s="23"/>
      <c r="H16" s="36">
        <v>34</v>
      </c>
      <c r="I16" s="41" t="s">
        <v>101</v>
      </c>
      <c r="J16" s="38">
        <f>SUM(E31:F31,E32:F32,E33:F33,E34:F34,E35:F35,E36:F36)</f>
        <v>5298</v>
      </c>
      <c r="K16" s="47"/>
      <c r="L16" s="44">
        <f t="shared" si="0"/>
        <v>8.873886565276054E-2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36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7362.6</v>
      </c>
      <c r="K17" s="43"/>
      <c r="L17" s="44">
        <f t="shared" si="0"/>
        <v>0.12331988906285669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36">
        <v>35</v>
      </c>
      <c r="I18" s="41" t="s">
        <v>6</v>
      </c>
      <c r="J18" s="42">
        <f>SUM(E12:F12,E13:F13,E11:F11,E27:F27,E28:F28,E29:F29)</f>
        <v>5287.04</v>
      </c>
      <c r="K18" s="43"/>
      <c r="L18" s="44">
        <f t="shared" si="0"/>
        <v>8.8555291102448294E-2</v>
      </c>
    </row>
    <row r="19" spans="2:12" ht="30" x14ac:dyDescent="0.25">
      <c r="B19" s="20" t="s">
        <v>68</v>
      </c>
      <c r="C19" s="21" t="s">
        <v>4</v>
      </c>
      <c r="D19" s="22">
        <v>6.1120000000000001</v>
      </c>
      <c r="E19" s="32">
        <f>D19*Zdroj!D19</f>
        <v>427.84000000000003</v>
      </c>
      <c r="F19" s="33"/>
      <c r="G19" s="23"/>
      <c r="H19" s="36">
        <v>36</v>
      </c>
      <c r="I19" s="41" t="s">
        <v>103</v>
      </c>
      <c r="J19" s="42">
        <f>SUM(E21:F21,E22:F22,E23:F23,E24:F24,E25:F25,E26:F26)</f>
        <v>2375.0799999999995</v>
      </c>
      <c r="K19" s="43"/>
      <c r="L19" s="44">
        <f t="shared" si="0"/>
        <v>3.9781409028795484E-2</v>
      </c>
    </row>
    <row r="20" spans="2:12" ht="30" x14ac:dyDescent="0.25">
      <c r="B20" s="20" t="s">
        <v>65</v>
      </c>
      <c r="C20" s="21" t="s">
        <v>4</v>
      </c>
      <c r="D20" s="22">
        <v>4.68</v>
      </c>
      <c r="E20" s="33"/>
      <c r="F20" s="32">
        <f>D20*Zdroj!E20</f>
        <v>1263.5999999999999</v>
      </c>
      <c r="H20" s="36">
        <v>37</v>
      </c>
      <c r="I20" s="41" t="s">
        <v>104</v>
      </c>
      <c r="J20" s="42">
        <f>SUM(H20:I20,E72:F72)</f>
        <v>10247.504866280004</v>
      </c>
      <c r="K20" s="43"/>
      <c r="L20" s="44">
        <f t="shared" si="0"/>
        <v>0.17164061109943962</v>
      </c>
    </row>
    <row r="21" spans="2:12" x14ac:dyDescent="0.25">
      <c r="B21" s="20" t="s">
        <v>15</v>
      </c>
      <c r="C21" s="21" t="s">
        <v>4</v>
      </c>
      <c r="D21" s="22">
        <v>6.1120000000000001</v>
      </c>
      <c r="E21" s="32">
        <f>D21*Zdroj!D21</f>
        <v>91.68</v>
      </c>
      <c r="F21" s="33"/>
      <c r="G21" s="23"/>
      <c r="H21" s="36">
        <v>39</v>
      </c>
      <c r="I21" s="41" t="s">
        <v>95</v>
      </c>
      <c r="J21" s="42">
        <f>K21*2</f>
        <v>117.94666666666551</v>
      </c>
      <c r="K21" s="36">
        <f>(E73-SUM(J14:J20,J10:J11))/3</f>
        <v>58.973333333332754</v>
      </c>
      <c r="L21" s="44">
        <f t="shared" si="0"/>
        <v>1.9755480195402342E-3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36"/>
      <c r="I22" s="48"/>
      <c r="J22" s="49">
        <f>SUM(J10:J21)</f>
        <v>59703.264866280006</v>
      </c>
      <c r="K22" s="43"/>
      <c r="L22" s="50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4.68</v>
      </c>
      <c r="E25" s="33"/>
      <c r="F25" s="32">
        <f>D25*Zdroj!E25</f>
        <v>2246.3999999999996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6.1120000000000001</v>
      </c>
      <c r="E30" s="32">
        <f>D30*Zdroj!D30</f>
        <v>213.92000000000002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4.68</v>
      </c>
      <c r="E31" s="33"/>
      <c r="F31" s="32">
        <f>D31*Zdroj!E30</f>
        <v>702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1300*2</f>
        <v>2600</v>
      </c>
      <c r="E32" s="32">
        <f>D32*Zdroj!D31</f>
        <v>1040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f>1700*2+2200*2</f>
        <v>7800</v>
      </c>
      <c r="E33" s="33"/>
      <c r="F33" s="32">
        <f>D33*Zdroj!E31</f>
        <v>2730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190+380</f>
        <v>570</v>
      </c>
      <c r="E34" s="32">
        <f>D34*Zdroj!D32</f>
        <v>513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190</v>
      </c>
      <c r="E35" s="33"/>
      <c r="F35" s="32">
        <f>D35*Zdroj!E33</f>
        <v>209.00000000000003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f>50*4</f>
        <v>200</v>
      </c>
      <c r="E36" s="33"/>
      <c r="F36" s="32">
        <f>D36*Zdroj!E34</f>
        <v>104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40</v>
      </c>
      <c r="E41" s="32">
        <f>D41*Zdroj!D37</f>
        <v>176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196</v>
      </c>
      <c r="E42" s="33"/>
      <c r="F42" s="32">
        <f>D42*Zdroj!E37</f>
        <v>862.40000000000009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113.288-106.006-(107.68-106.51)</f>
        <v>6.1119999999999948</v>
      </c>
      <c r="E43" s="32">
        <f>D43*Zdroj!D38</f>
        <v>3361.5999999999972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(107.68-106.51)*4</f>
        <v>4.6800000000000068</v>
      </c>
      <c r="E44" s="33"/>
      <c r="F44" s="32">
        <f>D44*Zdroj!E39</f>
        <v>1404.000000000002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6.1119999999999948</v>
      </c>
      <c r="E45" s="32">
        <f>D45*Zdroj!D40</f>
        <v>6111.9999999999945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D44</f>
        <v>4.6800000000000068</v>
      </c>
      <c r="E46" s="33"/>
      <c r="F46" s="32">
        <f>D46*Zdroj!E41</f>
        <v>3276.0000000000045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((113.3-106)-(107.677-106.505))*2</f>
        <v>12.255999999999972</v>
      </c>
      <c r="E47" s="32">
        <f>D47*Zdroj!D42</f>
        <v>2451.1999999999944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f>(107.677-106.505)*5</f>
        <v>5.8600000000000563</v>
      </c>
      <c r="E48" s="33"/>
      <c r="F48" s="32">
        <f>D48*Zdroj!E42</f>
        <v>1465.0000000000141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60+83+1045+45+64+40+1060</f>
        <v>2397</v>
      </c>
      <c r="E51" s="32">
        <f>D51*Zdroj!D44</f>
        <v>6232.2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1</v>
      </c>
      <c r="E55" s="32">
        <f>D55*Zdroj!D46</f>
        <v>42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1</v>
      </c>
      <c r="E56" s="33"/>
      <c r="F56" s="32">
        <f>D56*Zdroj!E46</f>
        <v>50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27482.759999999987</v>
      </c>
      <c r="F71" s="34">
        <f>SUM(F9:F70)</f>
        <v>22010.000000000022</v>
      </c>
      <c r="G71" s="23"/>
      <c r="H71" s="23"/>
    </row>
    <row r="72" spans="2:9" x14ac:dyDescent="0.25">
      <c r="B72" s="20" t="s">
        <v>105</v>
      </c>
      <c r="C72" s="21" t="s">
        <v>60</v>
      </c>
      <c r="D72" s="25"/>
      <c r="E72" s="35">
        <v>10210.504866280004</v>
      </c>
      <c r="F72" s="35"/>
      <c r="I72" s="58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59703.264866280013</v>
      </c>
      <c r="F73" s="56"/>
      <c r="I73" s="59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Zdroj</vt:lpstr>
      <vt:lpstr>03C_KE-KY_REF</vt:lpstr>
      <vt:lpstr>03C_KE-KY_120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2015-09-17T11:45:02Z</dcterms:modified>
</cp:coreProperties>
</file>